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46" i="1" l="1"/>
  <c r="E47" i="1" s="1"/>
  <c r="E34" i="1"/>
  <c r="E37" i="1"/>
  <c r="E48" i="1" l="1"/>
  <c r="E41" i="1" l="1"/>
  <c r="E42" i="1" s="1"/>
</calcChain>
</file>

<file path=xl/sharedStrings.xml><?xml version="1.0" encoding="utf-8"?>
<sst xmlns="http://schemas.openxmlformats.org/spreadsheetml/2006/main" count="108" uniqueCount="78">
  <si>
    <t>Реестр выделенных средств из резерва</t>
  </si>
  <si>
    <t>Наименование учреждения</t>
  </si>
  <si>
    <t>Основание</t>
  </si>
  <si>
    <t>Сумма</t>
  </si>
  <si>
    <t>Дата</t>
  </si>
  <si>
    <t>Остаток</t>
  </si>
  <si>
    <t>Итого:</t>
  </si>
  <si>
    <t>Всего:</t>
  </si>
  <si>
    <t>Краткое содержание документа</t>
  </si>
  <si>
    <t xml:space="preserve">2. Согласно п.п 3 п. 1 статьи 10  решения «О  бюджете Эльбрусского муниципального района Кабардино-Балкарской Республики на 2023 год и на плановый период 2024 и 2025 годов» </t>
  </si>
  <si>
    <t xml:space="preserve">3. Согласно п.п 4 п. 1 статьи 10  решения «О  бюджете Эльбрусского муниципального района Кабардино-Балкарской Республики на 2023 год и на плановый период 2024 и 2025 годов» </t>
  </si>
  <si>
    <t>МОУ "СОШ" с.Бедык</t>
  </si>
  <si>
    <t>Распоряжение местной администрации Эльбрусского муниципального района от 24.12.2024 года №3</t>
  </si>
  <si>
    <t>Ремонт мягкой кровли здания школы</t>
  </si>
  <si>
    <t>Распоряжение местной администрации Эльбрусского муниципального района от 31.01.2024 года №7</t>
  </si>
  <si>
    <t xml:space="preserve">Местная администрация Элбрусского муницпального района </t>
  </si>
  <si>
    <t>Муниципальное учреждение "Централизованная библиотечная система"</t>
  </si>
  <si>
    <t>Софинансирование расходных обязательств   Эльбрусского муниципального района  в рамках реализации  Регионального проекта "Развитие системы поддержки молодежи ("Молодежь России") в 2024 году;</t>
  </si>
  <si>
    <t>Софинансирование расходных обязательств Эльбрусского муниципального района в рамках реализации государственной программы Кабардино-Балкарской Республики "Культура Кабардино-Балкарии" на модернизацию библиотек в части комплектования книжных фондов библиотек муниципальных образований на 2024 год;</t>
  </si>
  <si>
    <t>Софинансирование расходных обязательств Эльбрусского муниципального района в рамках реализации регионального проекта  «Культурная среда» в части создания модельных муниципальных библиотек на 2024 год.</t>
  </si>
  <si>
    <t>МОУ "СОШ №6 ИМ.ГЕРОЯ СОВЕТСТКОГО СОЮЗА В.Г.КУЗНЕЦОВА"</t>
  </si>
  <si>
    <t>Распоряжение местной администрации Эльбрусского муниципального района от 27.02.2024 года №11</t>
  </si>
  <si>
    <t>Распоряжение местной администрации Эльбрусского муниципального района от 26.04.2024 года №26</t>
  </si>
  <si>
    <t>Приобретение кровельного материала для частичного ремонта крыши</t>
  </si>
  <si>
    <t>МКУ ДО "ДШИ ИМ. С-Б.АБАЕВА"</t>
  </si>
  <si>
    <t>Распоряжение местной администрации Эльбрусского муниципального района от 26.04.2024 года №27</t>
  </si>
  <si>
    <t>Установка пожарной сигнализации, системы оповещения и программно-аппаратного комплекса Стрелец-Мониторинг</t>
  </si>
  <si>
    <t>Распоряжение местной администрации Эльбрусского муниципального района от 22.05.2024 года №33</t>
  </si>
  <si>
    <t>МОУ "Гимназия №5"</t>
  </si>
  <si>
    <t>Замена блока СКЗИ и приобретение карты водителя</t>
  </si>
  <si>
    <t>МОУ"СОШ №4 им. Т.М.Энеева " с.п.Кенделен</t>
  </si>
  <si>
    <t>Распоряжение местной администрации Эльбрусского муниципального района от 31.05.2024 года №35</t>
  </si>
  <si>
    <t>Установка напольного котла и приведение в соответствие технической документации</t>
  </si>
  <si>
    <t>Общеобразовательные учреждения</t>
  </si>
  <si>
    <t>Распоряжение местной администрации Эльбрусского муниципального района от 27.06.2024 года №41</t>
  </si>
  <si>
    <t>Приобретение стрительных материалов к началу учебного года</t>
  </si>
  <si>
    <t>Распоряжение местной администрации Эльбрусского муниципального района от 19.06.2024 года №39</t>
  </si>
  <si>
    <t>мебель и строительные материалы для картинг клуба</t>
  </si>
  <si>
    <t>МУ "Управление культуры администрации Эльбрусского района"</t>
  </si>
  <si>
    <t>Проведение мероприятий</t>
  </si>
  <si>
    <t>Распоряжение местной администрации Эльбрусского муниципального района от 31.07.2024 года №57</t>
  </si>
  <si>
    <t>Проведение медицинского осмотра</t>
  </si>
  <si>
    <t>Распоряжение местной администрации Эльбрусского муниципального района от 27.06.2024 года №58</t>
  </si>
  <si>
    <t>Устройство автономного источника  теплоснабжения</t>
  </si>
  <si>
    <t>МОУ "СОШ" с.Лашкута</t>
  </si>
  <si>
    <t>МОУ "Гимназия №5", МОУ "СОШ №6 ИМ.ГЕРОЯ СОВЕТСТКОГО СОЮЗА В.Г.КУЗНЕЦОВА", МОУ "СОШ" с.Бедык</t>
  </si>
  <si>
    <t>Распоряжение местной администрации Эльбрусского муниципального района от 18.07.2024 года №46</t>
  </si>
  <si>
    <t>Корректировка сметной документации на проведение капитального ремонта</t>
  </si>
  <si>
    <t>1. Согласно п.п 2 п. 1 статьи 10  решения «О  бюджете Эльбрусского муниципального района Кабардино-Балкарской Республики на 2024 год и на плановый период 2025 и 2026 годов».</t>
  </si>
  <si>
    <t>Распоряжение местной администрации Эльбрусского муниципального района от 60.08.2024 года №60</t>
  </si>
  <si>
    <t>Оплата исполнительного листа по Элекуеву Р.Я.</t>
  </si>
  <si>
    <t xml:space="preserve">1 МОУ "Лицей №1 им. К.С. Отарова" Государственная экспертиза сметной документации по дошкольному отделению Сад №6 МОУ "Лицей №1 им. К.С. Отарова" 123 000,00, МОУ "Гимназия №5" Частичный ремонт кровли здания   67 000,00
МОУ "СОШ имени А.М.Ахматова" с.п.Былым Ремонт канализационной системы в дошкольном отделении МОУ "СОШ имени А.М. Ахматова" с.п. Былым 
   86 220,00
МОУ "СОШ" с.Бедык Приобретение холодильника   43000,00
МОУ"СОШ №4 им. Т.М.Энеева " с.п.Кенделен Замена конфорок электропечей в столовой   67 940,00
</t>
  </si>
  <si>
    <t>МОУ "СОШ" с.Эльбрус</t>
  </si>
  <si>
    <t>Распоряжение местной администрации Эльбрусского муниципального района от 09.09.2024 года №62</t>
  </si>
  <si>
    <t>Распоряжение местной администрации Эльбрусского муниципального района от 23.09.2024 года №65</t>
  </si>
  <si>
    <t>Установка ограждения</t>
  </si>
  <si>
    <t>Муниципальные казенные учреждения</t>
  </si>
  <si>
    <t>Распоряжение местной администрации Эльбрусского муниципального района от 14.10.2024 года №75</t>
  </si>
  <si>
    <t xml:space="preserve">Повышение оплаты труда работников муниципальных казенных учреждений </t>
  </si>
  <si>
    <t>Распоряжение местной администрации Эльбрусского муниципального района от 14.10.2024 года №74</t>
  </si>
  <si>
    <t>Распоряжение местной администрации Эльбрусского муниципального района от 16.10.2024 года №77</t>
  </si>
  <si>
    <t>Благоустройство территории</t>
  </si>
  <si>
    <t>МУ "Управление образования местной аминистрации Элрусского муниципального района"</t>
  </si>
  <si>
    <t>Распоряжение местной администрации Эльбрусского муниципального района от 26.12.2024 года №91</t>
  </si>
  <si>
    <t>Предоставления субсидии на иные цели для завершение работ по молодежному центру</t>
  </si>
  <si>
    <t>Распоряжение местной администрации Эльбрусского муниципального района от 24.12.2024 года №90</t>
  </si>
  <si>
    <t>МОУ "СОШ" С.БЕДЫК</t>
  </si>
  <si>
    <t>МКУ ДО "СШОР ИМ. Ю. К. БАЙЗУЛАЕВА"</t>
  </si>
  <si>
    <t>МКУ "Управление по ИО ЗП и СХ"</t>
  </si>
  <si>
    <t>Приобретение мясорубки</t>
  </si>
  <si>
    <t>Приобретение мебели</t>
  </si>
  <si>
    <t xml:space="preserve">Проведение оценки  земельных участков  </t>
  </si>
  <si>
    <t>Распоряжение местной администрации Эльбрусского муниципального района от 18.12.2024 года №88</t>
  </si>
  <si>
    <t>Приобретение новогодних подарков детям учстников СВО</t>
  </si>
  <si>
    <t>Распоряжение местной администрации Эльбрусского муниципального района от 11.12.2024 года №86</t>
  </si>
  <si>
    <t>Приобретение радиаторов для ремонта отопительной системы</t>
  </si>
  <si>
    <t>Распоряжение местной администрации Эльбрусского муниципального района от 09.12.2024 года №85</t>
  </si>
  <si>
    <t>Приобретение насосов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</si>
</sst>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 applyProtection="1">
      <alignment horizontal="center" vertical="top" wrapText="1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/>
    <xf numFmtId="4" fontId="2" fillId="2" borderId="0" xfId="0" applyNumberFormat="1" applyFont="1" applyFill="1"/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A25" zoomScale="60" zoomScaleNormal="100" workbookViewId="0">
      <selection activeCell="E8" sqref="E8"/>
    </sheetView>
  </sheetViews>
  <sheetFormatPr defaultRowHeight="15" x14ac:dyDescent="0.25"/>
  <cols>
    <col min="1" max="1" width="4.42578125" style="8" customWidth="1"/>
    <col min="2" max="2" width="25.140625" style="2" customWidth="1"/>
    <col min="3" max="3" width="31.28515625" style="3" customWidth="1"/>
    <col min="4" max="4" width="48.28515625" style="3" customWidth="1"/>
    <col min="5" max="5" width="15.42578125" style="9" customWidth="1"/>
    <col min="6" max="6" width="14.5703125" style="2" hidden="1" customWidth="1"/>
    <col min="7" max="7" width="21.85546875" style="2" customWidth="1"/>
    <col min="8" max="8" width="16" style="2" customWidth="1"/>
    <col min="9" max="9" width="11.7109375" style="2" bestFit="1" customWidth="1"/>
    <col min="10" max="10" width="10.7109375" style="2" bestFit="1" customWidth="1"/>
    <col min="11" max="16384" width="9.140625" style="2"/>
  </cols>
  <sheetData>
    <row r="1" spans="1:8" s="1" customFormat="1" ht="27" customHeight="1" x14ac:dyDescent="0.25">
      <c r="A1" s="48" t="s">
        <v>0</v>
      </c>
      <c r="B1" s="48"/>
      <c r="C1" s="48"/>
      <c r="D1" s="48"/>
      <c r="E1" s="48"/>
      <c r="F1" s="48"/>
    </row>
    <row r="2" spans="1:8" s="1" customFormat="1" ht="67.5" customHeight="1" x14ac:dyDescent="0.25">
      <c r="A2" s="22"/>
      <c r="B2" s="51" t="s">
        <v>48</v>
      </c>
      <c r="C2" s="51"/>
      <c r="D2" s="51"/>
      <c r="E2" s="51"/>
      <c r="F2" s="22"/>
      <c r="G2" s="37"/>
      <c r="H2" s="37"/>
    </row>
    <row r="3" spans="1:8" ht="28.5" customHeight="1" x14ac:dyDescent="0.25">
      <c r="A3" s="17"/>
      <c r="B3" s="18" t="s">
        <v>1</v>
      </c>
      <c r="C3" s="44" t="s">
        <v>2</v>
      </c>
      <c r="D3" s="44" t="s">
        <v>8</v>
      </c>
      <c r="E3" s="45" t="s">
        <v>3</v>
      </c>
      <c r="F3" s="5" t="s">
        <v>4</v>
      </c>
    </row>
    <row r="4" spans="1:8" x14ac:dyDescent="0.25">
      <c r="A4" s="50" t="s">
        <v>7</v>
      </c>
      <c r="B4" s="50"/>
      <c r="C4" s="6"/>
      <c r="D4" s="6"/>
      <c r="E4" s="32">
        <v>15061175</v>
      </c>
      <c r="F4" s="5"/>
      <c r="G4" s="38"/>
    </row>
    <row r="5" spans="1:8" ht="66" customHeight="1" x14ac:dyDescent="0.25">
      <c r="A5" s="14">
        <v>1</v>
      </c>
      <c r="B5" s="16" t="s">
        <v>11</v>
      </c>
      <c r="C5" s="15" t="s">
        <v>12</v>
      </c>
      <c r="D5" s="15" t="s">
        <v>13</v>
      </c>
      <c r="E5" s="20">
        <v>200000</v>
      </c>
      <c r="F5" s="13">
        <v>44600</v>
      </c>
      <c r="G5" s="9"/>
    </row>
    <row r="6" spans="1:8" ht="81.75" customHeight="1" x14ac:dyDescent="0.25">
      <c r="A6" s="14">
        <v>2</v>
      </c>
      <c r="B6" s="16" t="s">
        <v>15</v>
      </c>
      <c r="C6" s="15" t="s">
        <v>14</v>
      </c>
      <c r="D6" s="40" t="s">
        <v>17</v>
      </c>
      <c r="E6" s="20">
        <v>185734.69</v>
      </c>
      <c r="F6" s="13"/>
      <c r="G6" s="9"/>
    </row>
    <row r="7" spans="1:8" ht="125.25" customHeight="1" x14ac:dyDescent="0.25">
      <c r="A7" s="14">
        <v>3</v>
      </c>
      <c r="B7" s="16" t="s">
        <v>16</v>
      </c>
      <c r="C7" s="15" t="s">
        <v>14</v>
      </c>
      <c r="D7" s="15" t="s">
        <v>18</v>
      </c>
      <c r="E7" s="20">
        <v>2445.1799999999998</v>
      </c>
      <c r="F7" s="13"/>
      <c r="G7" s="9"/>
    </row>
    <row r="8" spans="1:8" ht="87.75" customHeight="1" x14ac:dyDescent="0.25">
      <c r="A8" s="14">
        <v>4</v>
      </c>
      <c r="B8" s="16" t="s">
        <v>16</v>
      </c>
      <c r="C8" s="15" t="s">
        <v>21</v>
      </c>
      <c r="D8" s="15" t="s">
        <v>19</v>
      </c>
      <c r="E8" s="20">
        <v>163265.31</v>
      </c>
      <c r="F8" s="11"/>
    </row>
    <row r="9" spans="1:8" ht="84" customHeight="1" x14ac:dyDescent="0.25">
      <c r="A9" s="14">
        <v>5</v>
      </c>
      <c r="B9" s="16" t="s">
        <v>20</v>
      </c>
      <c r="C9" s="15" t="s">
        <v>22</v>
      </c>
      <c r="D9" s="15" t="s">
        <v>23</v>
      </c>
      <c r="E9" s="29">
        <v>16155</v>
      </c>
      <c r="F9" s="12"/>
    </row>
    <row r="10" spans="1:8" ht="67.5" customHeight="1" x14ac:dyDescent="0.25">
      <c r="A10" s="14">
        <v>6</v>
      </c>
      <c r="B10" s="15" t="s">
        <v>24</v>
      </c>
      <c r="C10" s="15" t="s">
        <v>25</v>
      </c>
      <c r="D10" s="15" t="s">
        <v>26</v>
      </c>
      <c r="E10" s="28">
        <v>191339</v>
      </c>
      <c r="F10" s="13"/>
    </row>
    <row r="11" spans="1:8" ht="65.25" customHeight="1" x14ac:dyDescent="0.25">
      <c r="A11" s="14">
        <v>7</v>
      </c>
      <c r="B11" s="15" t="s">
        <v>28</v>
      </c>
      <c r="C11" s="15" t="s">
        <v>27</v>
      </c>
      <c r="D11" s="15" t="s">
        <v>29</v>
      </c>
      <c r="E11" s="36">
        <v>37000</v>
      </c>
      <c r="F11" s="13"/>
    </row>
    <row r="12" spans="1:8" ht="65.25" customHeight="1" x14ac:dyDescent="0.25">
      <c r="A12" s="14">
        <v>8</v>
      </c>
      <c r="B12" s="15" t="s">
        <v>30</v>
      </c>
      <c r="C12" s="15" t="s">
        <v>31</v>
      </c>
      <c r="D12" s="15" t="s">
        <v>32</v>
      </c>
      <c r="E12" s="36">
        <v>736200</v>
      </c>
      <c r="F12" s="13"/>
    </row>
    <row r="13" spans="1:8" ht="81" customHeight="1" x14ac:dyDescent="0.25">
      <c r="A13" s="14">
        <v>9</v>
      </c>
      <c r="B13" s="15" t="s">
        <v>28</v>
      </c>
      <c r="C13" s="15" t="s">
        <v>36</v>
      </c>
      <c r="D13" s="15" t="s">
        <v>37</v>
      </c>
      <c r="E13" s="36">
        <v>200000</v>
      </c>
      <c r="F13" s="13"/>
    </row>
    <row r="14" spans="1:8" ht="66" customHeight="1" x14ac:dyDescent="0.25">
      <c r="A14" s="14">
        <v>10</v>
      </c>
      <c r="B14" s="15" t="s">
        <v>33</v>
      </c>
      <c r="C14" s="15" t="s">
        <v>34</v>
      </c>
      <c r="D14" s="15" t="s">
        <v>35</v>
      </c>
      <c r="E14" s="36">
        <v>510000</v>
      </c>
      <c r="F14" s="13"/>
    </row>
    <row r="15" spans="1:8" ht="97.5" customHeight="1" x14ac:dyDescent="0.25">
      <c r="A15" s="14">
        <v>11</v>
      </c>
      <c r="B15" s="15" t="s">
        <v>38</v>
      </c>
      <c r="C15" s="15" t="s">
        <v>34</v>
      </c>
      <c r="D15" s="15" t="s">
        <v>39</v>
      </c>
      <c r="E15" s="36">
        <v>600000</v>
      </c>
      <c r="F15" s="13"/>
    </row>
    <row r="16" spans="1:8" ht="114" customHeight="1" x14ac:dyDescent="0.25">
      <c r="A16" s="14">
        <v>12</v>
      </c>
      <c r="B16" s="15" t="s">
        <v>45</v>
      </c>
      <c r="C16" s="15" t="s">
        <v>46</v>
      </c>
      <c r="D16" s="15" t="s">
        <v>47</v>
      </c>
      <c r="E16" s="36">
        <v>600000</v>
      </c>
      <c r="F16" s="13"/>
    </row>
    <row r="17" spans="1:7" ht="81" customHeight="1" x14ac:dyDescent="0.25">
      <c r="A17" s="14">
        <v>13</v>
      </c>
      <c r="B17" s="15" t="s">
        <v>44</v>
      </c>
      <c r="C17" s="15" t="s">
        <v>42</v>
      </c>
      <c r="D17" s="15" t="s">
        <v>43</v>
      </c>
      <c r="E17" s="36">
        <v>3314960</v>
      </c>
      <c r="F17" s="13"/>
    </row>
    <row r="18" spans="1:7" ht="76.5" customHeight="1" x14ac:dyDescent="0.25">
      <c r="A18" s="14">
        <v>14</v>
      </c>
      <c r="B18" s="15" t="s">
        <v>15</v>
      </c>
      <c r="C18" s="15" t="s">
        <v>49</v>
      </c>
      <c r="D18" s="15" t="s">
        <v>50</v>
      </c>
      <c r="E18" s="36">
        <v>252300</v>
      </c>
      <c r="F18" s="13"/>
    </row>
    <row r="19" spans="1:7" ht="261.75" customHeight="1" x14ac:dyDescent="0.25">
      <c r="A19" s="14">
        <v>15</v>
      </c>
      <c r="B19" s="15" t="s">
        <v>33</v>
      </c>
      <c r="C19" s="15" t="s">
        <v>53</v>
      </c>
      <c r="D19" s="15" t="s">
        <v>51</v>
      </c>
      <c r="E19" s="36">
        <v>387160</v>
      </c>
      <c r="F19" s="13"/>
    </row>
    <row r="20" spans="1:7" ht="76.5" customHeight="1" x14ac:dyDescent="0.25">
      <c r="A20" s="14">
        <v>16</v>
      </c>
      <c r="B20" s="15" t="s">
        <v>52</v>
      </c>
      <c r="C20" s="15" t="s">
        <v>54</v>
      </c>
      <c r="D20" s="15" t="s">
        <v>55</v>
      </c>
      <c r="E20" s="36">
        <v>593101.57999999996</v>
      </c>
      <c r="F20" s="13"/>
    </row>
    <row r="21" spans="1:7" ht="76.5" customHeight="1" x14ac:dyDescent="0.25">
      <c r="A21" s="14">
        <v>17</v>
      </c>
      <c r="B21" s="15" t="s">
        <v>38</v>
      </c>
      <c r="C21" s="15" t="s">
        <v>59</v>
      </c>
      <c r="D21" s="15" t="s">
        <v>39</v>
      </c>
      <c r="E21" s="36">
        <v>700000</v>
      </c>
      <c r="F21" s="13"/>
    </row>
    <row r="22" spans="1:7" ht="70.5" customHeight="1" x14ac:dyDescent="0.25">
      <c r="A22" s="14">
        <v>18</v>
      </c>
      <c r="B22" s="15" t="s">
        <v>44</v>
      </c>
      <c r="C22" s="15" t="s">
        <v>60</v>
      </c>
      <c r="D22" s="15" t="s">
        <v>61</v>
      </c>
      <c r="E22" s="36">
        <v>1000000</v>
      </c>
      <c r="F22" s="13"/>
    </row>
    <row r="23" spans="1:7" ht="79.5" customHeight="1" x14ac:dyDescent="0.25">
      <c r="A23" s="14">
        <v>19</v>
      </c>
      <c r="B23" s="15" t="s">
        <v>68</v>
      </c>
      <c r="C23" s="15" t="s">
        <v>76</v>
      </c>
      <c r="D23" s="15" t="s">
        <v>77</v>
      </c>
      <c r="E23" s="36">
        <v>90000</v>
      </c>
      <c r="F23" s="13"/>
    </row>
    <row r="24" spans="1:7" ht="78" customHeight="1" x14ac:dyDescent="0.25">
      <c r="A24" s="14">
        <v>20</v>
      </c>
      <c r="B24" s="15" t="s">
        <v>28</v>
      </c>
      <c r="C24" s="15" t="s">
        <v>74</v>
      </c>
      <c r="D24" s="15" t="s">
        <v>75</v>
      </c>
      <c r="E24" s="36">
        <v>100000</v>
      </c>
      <c r="F24" s="13"/>
    </row>
    <row r="25" spans="1:7" ht="75.75" customHeight="1" x14ac:dyDescent="0.25">
      <c r="A25" s="14">
        <v>21</v>
      </c>
      <c r="B25" s="15" t="s">
        <v>38</v>
      </c>
      <c r="C25" s="15" t="s">
        <v>72</v>
      </c>
      <c r="D25" s="15" t="s">
        <v>73</v>
      </c>
      <c r="E25" s="36">
        <v>300000</v>
      </c>
      <c r="F25" s="13"/>
    </row>
    <row r="26" spans="1:7" ht="34.5" customHeight="1" x14ac:dyDescent="0.25">
      <c r="A26" s="55">
        <v>22</v>
      </c>
      <c r="B26" s="41" t="s">
        <v>28</v>
      </c>
      <c r="C26" s="56" t="s">
        <v>65</v>
      </c>
      <c r="D26" s="57" t="s">
        <v>69</v>
      </c>
      <c r="E26" s="36">
        <v>52000</v>
      </c>
      <c r="F26" s="13"/>
    </row>
    <row r="27" spans="1:7" ht="95.25" customHeight="1" x14ac:dyDescent="0.25">
      <c r="A27" s="55"/>
      <c r="B27" s="41" t="s">
        <v>20</v>
      </c>
      <c r="C27" s="56"/>
      <c r="D27" s="57"/>
      <c r="E27" s="36">
        <v>31500</v>
      </c>
      <c r="F27" s="13"/>
    </row>
    <row r="28" spans="1:7" ht="38.25" customHeight="1" x14ac:dyDescent="0.25">
      <c r="A28" s="55"/>
      <c r="B28" s="39" t="s">
        <v>66</v>
      </c>
      <c r="C28" s="56"/>
      <c r="D28" s="57"/>
      <c r="E28" s="36">
        <v>13000</v>
      </c>
      <c r="F28" s="13"/>
    </row>
    <row r="29" spans="1:7" ht="43.5" customHeight="1" x14ac:dyDescent="0.25">
      <c r="A29" s="55"/>
      <c r="B29" s="39" t="s">
        <v>67</v>
      </c>
      <c r="C29" s="56"/>
      <c r="D29" s="42" t="s">
        <v>70</v>
      </c>
      <c r="E29" s="36">
        <v>150000</v>
      </c>
      <c r="F29" s="13"/>
    </row>
    <row r="30" spans="1:7" ht="37.5" customHeight="1" x14ac:dyDescent="0.25">
      <c r="A30" s="55"/>
      <c r="B30" s="39" t="s">
        <v>68</v>
      </c>
      <c r="C30" s="56"/>
      <c r="D30" s="39" t="s">
        <v>71</v>
      </c>
      <c r="E30" s="36">
        <v>100000</v>
      </c>
      <c r="F30" s="13"/>
    </row>
    <row r="31" spans="1:7" ht="89.25" customHeight="1" x14ac:dyDescent="0.25">
      <c r="A31" s="14">
        <v>23</v>
      </c>
      <c r="B31" s="15" t="s">
        <v>62</v>
      </c>
      <c r="C31" s="15" t="s">
        <v>63</v>
      </c>
      <c r="D31" s="15" t="s">
        <v>64</v>
      </c>
      <c r="E31" s="36">
        <v>4500000</v>
      </c>
      <c r="F31" s="13"/>
    </row>
    <row r="32" spans="1:7" ht="22.5" customHeight="1" x14ac:dyDescent="0.25">
      <c r="A32" s="43" t="s">
        <v>6</v>
      </c>
      <c r="B32" s="43"/>
      <c r="C32" s="7"/>
      <c r="D32" s="7"/>
      <c r="E32" s="30">
        <f>SUM(E5:E31)</f>
        <v>15026160.76</v>
      </c>
      <c r="F32" s="4"/>
      <c r="G32" s="9"/>
    </row>
    <row r="33" spans="1:9" ht="15.75" hidden="1" x14ac:dyDescent="0.25">
      <c r="A33" s="49" t="s">
        <v>5</v>
      </c>
      <c r="B33" s="49"/>
      <c r="C33" s="7"/>
      <c r="D33" s="7"/>
      <c r="E33" s="21"/>
      <c r="F33" s="4"/>
    </row>
    <row r="34" spans="1:9" ht="20.25" customHeight="1" x14ac:dyDescent="0.25">
      <c r="A34" s="49" t="s">
        <v>5</v>
      </c>
      <c r="B34" s="49"/>
      <c r="C34" s="7"/>
      <c r="D34" s="7"/>
      <c r="E34" s="31">
        <f>E4-E32</f>
        <v>35014.240000000224</v>
      </c>
      <c r="H34" s="9"/>
      <c r="I34" s="9"/>
    </row>
    <row r="35" spans="1:9" ht="60.75" customHeight="1" x14ac:dyDescent="0.25">
      <c r="B35" s="51" t="s">
        <v>9</v>
      </c>
      <c r="C35" s="51"/>
      <c r="D35" s="51"/>
      <c r="E35" s="51"/>
    </row>
    <row r="36" spans="1:9" x14ac:dyDescent="0.25">
      <c r="A36" s="10"/>
      <c r="B36" s="10" t="s">
        <v>1</v>
      </c>
      <c r="C36" s="11" t="s">
        <v>2</v>
      </c>
      <c r="D36" s="11" t="s">
        <v>8</v>
      </c>
      <c r="E36" s="23" t="s">
        <v>3</v>
      </c>
    </row>
    <row r="37" spans="1:9" x14ac:dyDescent="0.25">
      <c r="A37" s="52" t="s">
        <v>7</v>
      </c>
      <c r="B37" s="53"/>
      <c r="C37" s="6"/>
      <c r="D37" s="6"/>
      <c r="E37" s="32">
        <f>11032990+10190340</f>
        <v>21223330</v>
      </c>
      <c r="G37" s="9"/>
    </row>
    <row r="38" spans="1:9" ht="63" customHeight="1" x14ac:dyDescent="0.25">
      <c r="A38" s="14">
        <v>1</v>
      </c>
      <c r="B38" s="15" t="s">
        <v>56</v>
      </c>
      <c r="C38" s="15" t="s">
        <v>57</v>
      </c>
      <c r="D38" s="15" t="s">
        <v>58</v>
      </c>
      <c r="E38" s="34">
        <v>21223330</v>
      </c>
      <c r="G38" s="9"/>
    </row>
    <row r="39" spans="1:9" ht="51" hidden="1" customHeight="1" x14ac:dyDescent="0.25">
      <c r="A39" s="14">
        <v>2</v>
      </c>
      <c r="B39" s="16"/>
      <c r="C39" s="15"/>
      <c r="D39" s="7"/>
      <c r="E39" s="28"/>
    </row>
    <row r="40" spans="1:9" ht="105" hidden="1" customHeight="1" x14ac:dyDescent="0.25">
      <c r="A40" s="14">
        <v>3</v>
      </c>
      <c r="B40" s="16"/>
      <c r="C40" s="15"/>
      <c r="D40" s="16"/>
      <c r="E40" s="28"/>
    </row>
    <row r="41" spans="1:9" x14ac:dyDescent="0.25">
      <c r="A41" s="14"/>
      <c r="B41" s="24" t="s">
        <v>6</v>
      </c>
      <c r="C41" s="6"/>
      <c r="D41" s="6"/>
      <c r="E41" s="27">
        <f>E38+E39+E40</f>
        <v>21223330</v>
      </c>
    </row>
    <row r="42" spans="1:9" x14ac:dyDescent="0.25">
      <c r="A42" s="25"/>
      <c r="B42" s="24" t="s">
        <v>5</v>
      </c>
      <c r="C42" s="6"/>
      <c r="D42" s="6"/>
      <c r="E42" s="31">
        <f>E37-E41</f>
        <v>0</v>
      </c>
    </row>
    <row r="43" spans="1:9" ht="66" customHeight="1" x14ac:dyDescent="0.25">
      <c r="B43" s="54" t="s">
        <v>10</v>
      </c>
      <c r="C43" s="54"/>
      <c r="D43" s="54"/>
      <c r="E43" s="54"/>
    </row>
    <row r="44" spans="1:9" x14ac:dyDescent="0.25">
      <c r="A44" s="10"/>
      <c r="B44" s="10" t="s">
        <v>1</v>
      </c>
      <c r="C44" s="11" t="s">
        <v>2</v>
      </c>
      <c r="D44" s="11" t="s">
        <v>8</v>
      </c>
      <c r="E44" s="23" t="s">
        <v>3</v>
      </c>
    </row>
    <row r="45" spans="1:9" x14ac:dyDescent="0.25">
      <c r="A45" s="52" t="s">
        <v>7</v>
      </c>
      <c r="B45" s="53"/>
      <c r="C45" s="6"/>
      <c r="D45" s="6"/>
      <c r="E45" s="33">
        <v>3413075</v>
      </c>
    </row>
    <row r="46" spans="1:9" ht="72.75" customHeight="1" x14ac:dyDescent="0.25">
      <c r="A46" s="24">
        <v>1</v>
      </c>
      <c r="B46" s="16" t="s">
        <v>33</v>
      </c>
      <c r="C46" s="35" t="s">
        <v>40</v>
      </c>
      <c r="D46" s="16" t="s">
        <v>41</v>
      </c>
      <c r="E46" s="28">
        <f>2889936+523139</f>
        <v>3413075</v>
      </c>
    </row>
    <row r="47" spans="1:9" ht="21.75" customHeight="1" x14ac:dyDescent="0.25">
      <c r="A47" s="24"/>
      <c r="B47" s="46" t="s">
        <v>6</v>
      </c>
      <c r="C47" s="47"/>
      <c r="D47" s="26"/>
      <c r="E47" s="27">
        <f>E46</f>
        <v>3413075</v>
      </c>
    </row>
    <row r="48" spans="1:9" x14ac:dyDescent="0.25">
      <c r="A48" s="24"/>
      <c r="B48" s="46" t="s">
        <v>5</v>
      </c>
      <c r="C48" s="47"/>
      <c r="D48" s="6"/>
      <c r="E48" s="19">
        <f>E45-E47</f>
        <v>0</v>
      </c>
    </row>
  </sheetData>
  <mergeCells count="14">
    <mergeCell ref="B48:C48"/>
    <mergeCell ref="A1:F1"/>
    <mergeCell ref="A33:B33"/>
    <mergeCell ref="A4:B4"/>
    <mergeCell ref="A34:B34"/>
    <mergeCell ref="B2:E2"/>
    <mergeCell ref="A37:B37"/>
    <mergeCell ref="B35:E35"/>
    <mergeCell ref="B43:E43"/>
    <mergeCell ref="A45:B45"/>
    <mergeCell ref="B47:C47"/>
    <mergeCell ref="A26:A30"/>
    <mergeCell ref="C26:C30"/>
    <mergeCell ref="D26:D28"/>
  </mergeCells>
  <pageMargins left="0.7" right="0.7" top="0.75" bottom="0.75" header="0.3" footer="0.3"/>
  <pageSetup paperSize="9" scale="70" orientation="portrait" verticalDpi="300" r:id="rId1"/>
  <rowBreaks count="1" manualBreakCount="1">
    <brk id="21" max="5" man="1"/>
  </rowBreaks>
  <colBreaks count="1" manualBreakCount="1">
    <brk id="5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2025-04-15T13:00:44Z</dcterms:modified>
</cp:coreProperties>
</file>